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40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J45" i="1" l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44" i="1"/>
  <c r="J38" i="1"/>
  <c r="J39" i="1"/>
  <c r="J40" i="1"/>
  <c r="J41" i="1"/>
  <c r="J37" i="1"/>
  <c r="J34" i="1"/>
  <c r="J33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12" i="1"/>
  <c r="H42" i="1"/>
  <c r="F59" i="1"/>
  <c r="G59" i="1"/>
  <c r="H59" i="1"/>
  <c r="F42" i="1"/>
  <c r="G42" i="1"/>
  <c r="F35" i="1"/>
  <c r="G35" i="1"/>
  <c r="H35" i="1"/>
  <c r="F31" i="1"/>
  <c r="G31" i="1"/>
  <c r="H31" i="1"/>
  <c r="J35" i="1" l="1"/>
  <c r="J42" i="1"/>
  <c r="J59" i="1"/>
  <c r="J31" i="1"/>
</calcChain>
</file>

<file path=xl/sharedStrings.xml><?xml version="1.0" encoding="utf-8"?>
<sst xmlns="http://schemas.openxmlformats.org/spreadsheetml/2006/main" count="185" uniqueCount="96">
  <si>
    <t>Масив №</t>
  </si>
  <si>
    <t>Кад. № в КК</t>
  </si>
  <si>
    <t>Кат. земя</t>
  </si>
  <si>
    <t>Имот площ дка</t>
  </si>
  <si>
    <t>БОЙКО ПЕТРОВ ТОМОВ</t>
  </si>
  <si>
    <t>15</t>
  </si>
  <si>
    <t>8.30</t>
  </si>
  <si>
    <t>Ливада</t>
  </si>
  <si>
    <t>16</t>
  </si>
  <si>
    <t>8.40</t>
  </si>
  <si>
    <t>17</t>
  </si>
  <si>
    <t>8.34</t>
  </si>
  <si>
    <t>18</t>
  </si>
  <si>
    <t>3.41</t>
  </si>
  <si>
    <t>19</t>
  </si>
  <si>
    <t>3.31</t>
  </si>
  <si>
    <t>3.32</t>
  </si>
  <si>
    <t>3.33</t>
  </si>
  <si>
    <t>20</t>
  </si>
  <si>
    <t>1.26</t>
  </si>
  <si>
    <t>1.27</t>
  </si>
  <si>
    <t>21</t>
  </si>
  <si>
    <t>1.4</t>
  </si>
  <si>
    <t>22</t>
  </si>
  <si>
    <t>1.17</t>
  </si>
  <si>
    <t>23</t>
  </si>
  <si>
    <t>1.9</t>
  </si>
  <si>
    <t>1.47</t>
  </si>
  <si>
    <t>24</t>
  </si>
  <si>
    <t>1.48</t>
  </si>
  <si>
    <t>25</t>
  </si>
  <si>
    <t>2.4</t>
  </si>
  <si>
    <t>26</t>
  </si>
  <si>
    <t>2.12</t>
  </si>
  <si>
    <t>27</t>
  </si>
  <si>
    <t>2.10</t>
  </si>
  <si>
    <t>2.14</t>
  </si>
  <si>
    <t>28</t>
  </si>
  <si>
    <t>2.16</t>
  </si>
  <si>
    <t>Общо за производителя</t>
  </si>
  <si>
    <t>ГЕОРГИ ХРИСТОВ ЯНАКИЕВ</t>
  </si>
  <si>
    <t>30</t>
  </si>
  <si>
    <t>61.1</t>
  </si>
  <si>
    <t>Пасище</t>
  </si>
  <si>
    <t>31</t>
  </si>
  <si>
    <t>48.34</t>
  </si>
  <si>
    <t>ИВАЙЛО ЙОРДАНОВ ГОГОВ</t>
  </si>
  <si>
    <t>12</t>
  </si>
  <si>
    <t>46.53</t>
  </si>
  <si>
    <t>13</t>
  </si>
  <si>
    <t>46.77</t>
  </si>
  <si>
    <t>14</t>
  </si>
  <si>
    <t>46.54</t>
  </si>
  <si>
    <t>2</t>
  </si>
  <si>
    <t>40.11</t>
  </si>
  <si>
    <t>29</t>
  </si>
  <si>
    <t>4.1</t>
  </si>
  <si>
    <t>РЕАЛ ФАРМ ЕООД</t>
  </si>
  <si>
    <t>1</t>
  </si>
  <si>
    <t>41.3</t>
  </si>
  <si>
    <t>41.4</t>
  </si>
  <si>
    <t>10</t>
  </si>
  <si>
    <t>1.1</t>
  </si>
  <si>
    <t>11</t>
  </si>
  <si>
    <t>3.6</t>
  </si>
  <si>
    <t>3.7</t>
  </si>
  <si>
    <t>3</t>
  </si>
  <si>
    <t>40.12</t>
  </si>
  <si>
    <t>4</t>
  </si>
  <si>
    <t>26.23</t>
  </si>
  <si>
    <t>5</t>
  </si>
  <si>
    <t>26.25</t>
  </si>
  <si>
    <t>26.26</t>
  </si>
  <si>
    <t>6</t>
  </si>
  <si>
    <t>26.3</t>
  </si>
  <si>
    <t>7</t>
  </si>
  <si>
    <t>38.20</t>
  </si>
  <si>
    <t>8</t>
  </si>
  <si>
    <t>3.30</t>
  </si>
  <si>
    <t>9</t>
  </si>
  <si>
    <t>3.21</t>
  </si>
  <si>
    <t>3.22</t>
  </si>
  <si>
    <t>3.24</t>
  </si>
  <si>
    <t>Министерство на земеделието</t>
  </si>
  <si>
    <t>ФЕРМА - Регистри</t>
  </si>
  <si>
    <t>Общинска служба "Земеделие" БЕРКОВИЦА</t>
  </si>
  <si>
    <t>Землище на СЛАТИНА ЕКАТТЕ 67221</t>
  </si>
  <si>
    <t xml:space="preserve"> </t>
  </si>
  <si>
    <t xml:space="preserve"> за  споразумение по чл. 37 ж ПМЛ с № 15ПМЛ от 9.12.2022 г.</t>
  </si>
  <si>
    <t>РЕГИСТЪР С ДАННИ ЗА ПЛОЩИТЕ ПО ЧЛ. 37Ж, АЛ. 5 ОТ ЗСПЗЗ, ДЪЛЖИМОТО РЕНТНО ПЛАЩАНЕ, КАКТО И ПЛОЩИТЕ ПО ЧЛ. 37Ж, АЛ.7, Т. 1 ОТ ЗСПЗЗ ЗА 2023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</si>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</sst>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zoomScaleNormal="100" workbookViewId="0">
      <selection activeCell="A4" sqref="A4:J4"/>
    </sheetView>
  </sheetViews>
  <sheetFormatPr defaultRowHeight="15" x14ac:dyDescent="0.25"/>
  <cols>
    <col min="1" max="1" width="26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1" t="s">
        <v>83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19" t="s">
        <v>84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85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89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86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88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20" t="s">
        <v>87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75" x14ac:dyDescent="0.25">
      <c r="A11" s="14" t="s">
        <v>90</v>
      </c>
      <c r="B11" s="14" t="s">
        <v>0</v>
      </c>
      <c r="C11" s="14" t="s">
        <v>1</v>
      </c>
      <c r="D11" s="15" t="s">
        <v>91</v>
      </c>
      <c r="E11" s="11" t="s">
        <v>2</v>
      </c>
      <c r="F11" s="16" t="s">
        <v>3</v>
      </c>
      <c r="G11" s="16" t="s">
        <v>92</v>
      </c>
      <c r="H11" s="16" t="s">
        <v>93</v>
      </c>
      <c r="I11" s="17" t="s">
        <v>94</v>
      </c>
      <c r="J11" s="17" t="s">
        <v>95</v>
      </c>
    </row>
    <row r="12" spans="1:10" x14ac:dyDescent="0.25">
      <c r="A12" s="4" t="s">
        <v>4</v>
      </c>
      <c r="B12" s="4" t="s">
        <v>5</v>
      </c>
      <c r="C12" s="4" t="s">
        <v>6</v>
      </c>
      <c r="D12" s="5" t="s">
        <v>7</v>
      </c>
      <c r="E12" s="6">
        <v>8</v>
      </c>
      <c r="F12" s="7">
        <v>4.2009999999999996</v>
      </c>
      <c r="G12" s="7">
        <v>4.1619999999999999</v>
      </c>
      <c r="H12" s="7">
        <v>0</v>
      </c>
      <c r="I12" s="8">
        <v>0</v>
      </c>
      <c r="J12" s="8">
        <f>H12*I12</f>
        <v>0</v>
      </c>
    </row>
    <row r="13" spans="1:10" x14ac:dyDescent="0.25">
      <c r="A13" s="4" t="s">
        <v>4</v>
      </c>
      <c r="B13" s="4" t="s">
        <v>8</v>
      </c>
      <c r="C13" s="4" t="s">
        <v>9</v>
      </c>
      <c r="D13" s="5" t="s">
        <v>7</v>
      </c>
      <c r="E13" s="6">
        <v>8</v>
      </c>
      <c r="F13" s="7">
        <v>2.032</v>
      </c>
      <c r="G13" s="7">
        <v>0</v>
      </c>
      <c r="H13" s="7">
        <v>1.9690000000000001</v>
      </c>
      <c r="I13" s="8">
        <v>9</v>
      </c>
      <c r="J13" s="8">
        <f t="shared" ref="J13:J30" si="0">H13*I13</f>
        <v>17.721</v>
      </c>
    </row>
    <row r="14" spans="1:10" x14ac:dyDescent="0.25">
      <c r="A14" s="4" t="s">
        <v>4</v>
      </c>
      <c r="B14" s="4" t="s">
        <v>10</v>
      </c>
      <c r="C14" s="4" t="s">
        <v>11</v>
      </c>
      <c r="D14" s="5" t="s">
        <v>7</v>
      </c>
      <c r="E14" s="6">
        <v>8</v>
      </c>
      <c r="F14" s="7">
        <v>1.952</v>
      </c>
      <c r="G14" s="7">
        <v>0</v>
      </c>
      <c r="H14" s="7">
        <v>1.764</v>
      </c>
      <c r="I14" s="8">
        <v>9</v>
      </c>
      <c r="J14" s="8">
        <f t="shared" si="0"/>
        <v>15.875999999999999</v>
      </c>
    </row>
    <row r="15" spans="1:10" x14ac:dyDescent="0.25">
      <c r="A15" s="4" t="s">
        <v>4</v>
      </c>
      <c r="B15" s="4" t="s">
        <v>12</v>
      </c>
      <c r="C15" s="4" t="s">
        <v>13</v>
      </c>
      <c r="D15" s="5" t="s">
        <v>7</v>
      </c>
      <c r="E15" s="6">
        <v>8</v>
      </c>
      <c r="F15" s="7">
        <v>3.5680000000000001</v>
      </c>
      <c r="G15" s="7">
        <v>3.113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4</v>
      </c>
      <c r="B16" s="4" t="s">
        <v>14</v>
      </c>
      <c r="C16" s="4" t="s">
        <v>15</v>
      </c>
      <c r="D16" s="5" t="s">
        <v>7</v>
      </c>
      <c r="E16" s="6">
        <v>8</v>
      </c>
      <c r="F16" s="7">
        <v>3</v>
      </c>
      <c r="G16" s="7">
        <v>0</v>
      </c>
      <c r="H16" s="7">
        <v>2.7730000000000001</v>
      </c>
      <c r="I16" s="8">
        <v>9</v>
      </c>
      <c r="J16" s="8">
        <f t="shared" si="0"/>
        <v>24.957000000000001</v>
      </c>
    </row>
    <row r="17" spans="1:10" x14ac:dyDescent="0.25">
      <c r="A17" s="4" t="s">
        <v>4</v>
      </c>
      <c r="B17" s="4" t="s">
        <v>14</v>
      </c>
      <c r="C17" s="4" t="s">
        <v>16</v>
      </c>
      <c r="D17" s="5" t="s">
        <v>7</v>
      </c>
      <c r="E17" s="6">
        <v>8</v>
      </c>
      <c r="F17" s="7">
        <v>2.4990000000000001</v>
      </c>
      <c r="G17" s="7">
        <v>0</v>
      </c>
      <c r="H17" s="7">
        <v>1.798</v>
      </c>
      <c r="I17" s="8">
        <v>9</v>
      </c>
      <c r="J17" s="8">
        <f t="shared" si="0"/>
        <v>16.182000000000002</v>
      </c>
    </row>
    <row r="18" spans="1:10" x14ac:dyDescent="0.25">
      <c r="A18" s="4" t="s">
        <v>4</v>
      </c>
      <c r="B18" s="4" t="s">
        <v>14</v>
      </c>
      <c r="C18" s="4" t="s">
        <v>17</v>
      </c>
      <c r="D18" s="5" t="s">
        <v>7</v>
      </c>
      <c r="E18" s="6">
        <v>8</v>
      </c>
      <c r="F18" s="7">
        <v>1.4830000000000001</v>
      </c>
      <c r="G18" s="7">
        <v>1.3779999999999999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4</v>
      </c>
      <c r="B19" s="4" t="s">
        <v>18</v>
      </c>
      <c r="C19" s="4" t="s">
        <v>19</v>
      </c>
      <c r="D19" s="5" t="s">
        <v>7</v>
      </c>
      <c r="E19" s="6">
        <v>10</v>
      </c>
      <c r="F19" s="7">
        <v>2.8</v>
      </c>
      <c r="G19" s="7">
        <v>0</v>
      </c>
      <c r="H19" s="7">
        <v>2.7989999999999999</v>
      </c>
      <c r="I19" s="8">
        <v>9</v>
      </c>
      <c r="J19" s="8">
        <f t="shared" si="0"/>
        <v>25.190999999999999</v>
      </c>
    </row>
    <row r="20" spans="1:10" x14ac:dyDescent="0.25">
      <c r="A20" s="4" t="s">
        <v>4</v>
      </c>
      <c r="B20" s="4" t="s">
        <v>18</v>
      </c>
      <c r="C20" s="4" t="s">
        <v>20</v>
      </c>
      <c r="D20" s="5" t="s">
        <v>7</v>
      </c>
      <c r="E20" s="6">
        <v>10</v>
      </c>
      <c r="F20" s="7">
        <v>1.349</v>
      </c>
      <c r="G20" s="7">
        <v>0</v>
      </c>
      <c r="H20" s="7">
        <v>1.3120000000000001</v>
      </c>
      <c r="I20" s="8">
        <v>9</v>
      </c>
      <c r="J20" s="8">
        <f t="shared" si="0"/>
        <v>11.808</v>
      </c>
    </row>
    <row r="21" spans="1:10" x14ac:dyDescent="0.25">
      <c r="A21" s="4" t="s">
        <v>4</v>
      </c>
      <c r="B21" s="4" t="s">
        <v>21</v>
      </c>
      <c r="C21" s="4" t="s">
        <v>22</v>
      </c>
      <c r="D21" s="5" t="s">
        <v>7</v>
      </c>
      <c r="E21" s="6">
        <v>10</v>
      </c>
      <c r="F21" s="7">
        <v>2.456</v>
      </c>
      <c r="G21" s="7">
        <v>2.456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4</v>
      </c>
      <c r="B22" s="4" t="s">
        <v>23</v>
      </c>
      <c r="C22" s="4" t="s">
        <v>24</v>
      </c>
      <c r="D22" s="5" t="s">
        <v>7</v>
      </c>
      <c r="E22" s="6">
        <v>10</v>
      </c>
      <c r="F22" s="7">
        <v>8.9719999999999995</v>
      </c>
      <c r="G22" s="7">
        <v>8.9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4</v>
      </c>
      <c r="B23" s="4" t="s">
        <v>25</v>
      </c>
      <c r="C23" s="4" t="s">
        <v>26</v>
      </c>
      <c r="D23" s="5" t="s">
        <v>7</v>
      </c>
      <c r="E23" s="6">
        <v>10</v>
      </c>
      <c r="F23" s="7">
        <v>3.992</v>
      </c>
      <c r="G23" s="7">
        <v>3.39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4</v>
      </c>
      <c r="B24" s="4" t="s">
        <v>25</v>
      </c>
      <c r="C24" s="4" t="s">
        <v>27</v>
      </c>
      <c r="D24" s="5" t="s">
        <v>7</v>
      </c>
      <c r="E24" s="6">
        <v>10</v>
      </c>
      <c r="F24" s="7">
        <v>2.4079999999999999</v>
      </c>
      <c r="G24" s="7">
        <v>2.2810000000000001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4</v>
      </c>
      <c r="B25" s="4" t="s">
        <v>28</v>
      </c>
      <c r="C25" s="4" t="s">
        <v>29</v>
      </c>
      <c r="D25" s="5" t="s">
        <v>7</v>
      </c>
      <c r="E25" s="6">
        <v>10</v>
      </c>
      <c r="F25" s="7">
        <v>1.7050000000000001</v>
      </c>
      <c r="G25" s="7">
        <v>1.7050000000000001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4</v>
      </c>
      <c r="B26" s="4" t="s">
        <v>30</v>
      </c>
      <c r="C26" s="4" t="s">
        <v>31</v>
      </c>
      <c r="D26" s="5" t="s">
        <v>7</v>
      </c>
      <c r="E26" s="6">
        <v>10</v>
      </c>
      <c r="F26" s="7">
        <v>2.903</v>
      </c>
      <c r="G26" s="7">
        <v>2.903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4</v>
      </c>
      <c r="B27" s="4" t="s">
        <v>32</v>
      </c>
      <c r="C27" s="4" t="s">
        <v>33</v>
      </c>
      <c r="D27" s="5" t="s">
        <v>7</v>
      </c>
      <c r="E27" s="6">
        <v>10</v>
      </c>
      <c r="F27" s="7">
        <v>3.7829999999999999</v>
      </c>
      <c r="G27" s="7">
        <v>3.4049999999999998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4</v>
      </c>
      <c r="B28" s="4" t="s">
        <v>34</v>
      </c>
      <c r="C28" s="4" t="s">
        <v>35</v>
      </c>
      <c r="D28" s="5" t="s">
        <v>7</v>
      </c>
      <c r="E28" s="6">
        <v>10</v>
      </c>
      <c r="F28" s="7">
        <v>1.0900000000000001</v>
      </c>
      <c r="G28" s="7">
        <v>0</v>
      </c>
      <c r="H28" s="7">
        <v>1.0900000000000001</v>
      </c>
      <c r="I28" s="8">
        <v>9</v>
      </c>
      <c r="J28" s="8">
        <f t="shared" si="0"/>
        <v>9.81</v>
      </c>
    </row>
    <row r="29" spans="1:10" x14ac:dyDescent="0.25">
      <c r="A29" s="4" t="s">
        <v>4</v>
      </c>
      <c r="B29" s="4" t="s">
        <v>34</v>
      </c>
      <c r="C29" s="4" t="s">
        <v>36</v>
      </c>
      <c r="D29" s="5" t="s">
        <v>7</v>
      </c>
      <c r="E29" s="6">
        <v>10</v>
      </c>
      <c r="F29" s="7">
        <v>0.998</v>
      </c>
      <c r="G29" s="7">
        <v>0</v>
      </c>
      <c r="H29" s="7">
        <v>0.36499999999999999</v>
      </c>
      <c r="I29" s="8">
        <v>9</v>
      </c>
      <c r="J29" s="8">
        <f t="shared" si="0"/>
        <v>3.2850000000000001</v>
      </c>
    </row>
    <row r="30" spans="1:10" x14ac:dyDescent="0.25">
      <c r="A30" s="4" t="s">
        <v>4</v>
      </c>
      <c r="B30" s="4" t="s">
        <v>37</v>
      </c>
      <c r="C30" s="4" t="s">
        <v>38</v>
      </c>
      <c r="D30" s="5" t="s">
        <v>7</v>
      </c>
      <c r="E30" s="6">
        <v>10</v>
      </c>
      <c r="F30" s="7">
        <v>1.276</v>
      </c>
      <c r="G30" s="7">
        <v>1.2390000000000001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9" t="s">
        <v>39</v>
      </c>
      <c r="B31" s="10"/>
      <c r="C31" s="10"/>
      <c r="D31" s="10"/>
      <c r="E31" s="11"/>
      <c r="F31" s="12">
        <f>SUM(F12:F30)</f>
        <v>52.466999999999999</v>
      </c>
      <c r="G31" s="12">
        <f>SUM(G12:G30)</f>
        <v>34.931999999999995</v>
      </c>
      <c r="H31" s="12">
        <f>SUM(H12:H30)</f>
        <v>13.87</v>
      </c>
      <c r="I31" s="13"/>
      <c r="J31" s="13">
        <f>SUM(J12:J30)</f>
        <v>124.83000000000001</v>
      </c>
    </row>
    <row r="32" spans="1:10" x14ac:dyDescent="0.25">
      <c r="A32" s="5"/>
      <c r="B32" s="5"/>
      <c r="C32" s="5"/>
      <c r="D32" s="5"/>
      <c r="E32" s="6"/>
      <c r="F32" s="7"/>
      <c r="G32" s="7"/>
      <c r="H32" s="7"/>
      <c r="I32" s="8"/>
      <c r="J32" s="8"/>
    </row>
    <row r="33" spans="1:10" x14ac:dyDescent="0.25">
      <c r="A33" s="4" t="s">
        <v>40</v>
      </c>
      <c r="B33" s="4" t="s">
        <v>41</v>
      </c>
      <c r="C33" s="4" t="s">
        <v>42</v>
      </c>
      <c r="D33" s="5" t="s">
        <v>43</v>
      </c>
      <c r="E33" s="6">
        <v>10</v>
      </c>
      <c r="F33" s="7">
        <v>192.68700000000001</v>
      </c>
      <c r="G33" s="7">
        <v>192.67500000000001</v>
      </c>
      <c r="H33" s="7">
        <v>0</v>
      </c>
      <c r="I33" s="8">
        <v>0</v>
      </c>
      <c r="J33" s="8">
        <f>H33*I33</f>
        <v>0</v>
      </c>
    </row>
    <row r="34" spans="1:10" x14ac:dyDescent="0.25">
      <c r="A34" s="4" t="s">
        <v>40</v>
      </c>
      <c r="B34" s="4" t="s">
        <v>44</v>
      </c>
      <c r="C34" s="4" t="s">
        <v>45</v>
      </c>
      <c r="D34" s="5" t="s">
        <v>43</v>
      </c>
      <c r="E34" s="6">
        <v>8</v>
      </c>
      <c r="F34" s="7">
        <v>21.908999999999999</v>
      </c>
      <c r="G34" s="7">
        <v>21.908999999999999</v>
      </c>
      <c r="H34" s="7">
        <v>0</v>
      </c>
      <c r="I34" s="8">
        <v>0</v>
      </c>
      <c r="J34" s="8">
        <f>H34*I34</f>
        <v>0</v>
      </c>
    </row>
    <row r="35" spans="1:10" x14ac:dyDescent="0.25">
      <c r="A35" s="9" t="s">
        <v>39</v>
      </c>
      <c r="B35" s="10"/>
      <c r="C35" s="10"/>
      <c r="D35" s="10"/>
      <c r="E35" s="11"/>
      <c r="F35" s="12">
        <f>SUM(F33:F34)</f>
        <v>214.596</v>
      </c>
      <c r="G35" s="12">
        <f>SUM(G33:G34)</f>
        <v>214.584</v>
      </c>
      <c r="H35" s="12">
        <f>SUM(H33:H34)</f>
        <v>0</v>
      </c>
      <c r="I35" s="13"/>
      <c r="J35" s="13">
        <f>SUM(J33:J34)</f>
        <v>0</v>
      </c>
    </row>
    <row r="36" spans="1:10" x14ac:dyDescent="0.25">
      <c r="A36" s="5"/>
      <c r="B36" s="5"/>
      <c r="C36" s="5"/>
      <c r="D36" s="5"/>
      <c r="E36" s="6"/>
      <c r="F36" s="7"/>
      <c r="G36" s="7"/>
      <c r="H36" s="7"/>
      <c r="I36" s="8"/>
      <c r="J36" s="8"/>
    </row>
    <row r="37" spans="1:10" x14ac:dyDescent="0.25">
      <c r="A37" s="4" t="s">
        <v>46</v>
      </c>
      <c r="B37" s="4" t="s">
        <v>47</v>
      </c>
      <c r="C37" s="4" t="s">
        <v>48</v>
      </c>
      <c r="D37" s="5" t="s">
        <v>7</v>
      </c>
      <c r="E37" s="6">
        <v>8</v>
      </c>
      <c r="F37" s="7">
        <v>0.82</v>
      </c>
      <c r="G37" s="7">
        <v>0.82</v>
      </c>
      <c r="H37" s="7">
        <v>0</v>
      </c>
      <c r="I37" s="8">
        <v>0</v>
      </c>
      <c r="J37" s="8">
        <f>H37*I37</f>
        <v>0</v>
      </c>
    </row>
    <row r="38" spans="1:10" x14ac:dyDescent="0.25">
      <c r="A38" s="4" t="s">
        <v>46</v>
      </c>
      <c r="B38" s="4" t="s">
        <v>49</v>
      </c>
      <c r="C38" s="4" t="s">
        <v>50</v>
      </c>
      <c r="D38" s="5" t="s">
        <v>7</v>
      </c>
      <c r="E38" s="6">
        <v>8</v>
      </c>
      <c r="F38" s="7">
        <v>1.2070000000000001</v>
      </c>
      <c r="G38" s="7">
        <v>1.2070000000000001</v>
      </c>
      <c r="H38" s="7">
        <v>0</v>
      </c>
      <c r="I38" s="8">
        <v>0</v>
      </c>
      <c r="J38" s="8">
        <f t="shared" ref="J38:J41" si="1">H38*I38</f>
        <v>0</v>
      </c>
    </row>
    <row r="39" spans="1:10" x14ac:dyDescent="0.25">
      <c r="A39" s="4" t="s">
        <v>46</v>
      </c>
      <c r="B39" s="4" t="s">
        <v>51</v>
      </c>
      <c r="C39" s="4" t="s">
        <v>52</v>
      </c>
      <c r="D39" s="5" t="s">
        <v>7</v>
      </c>
      <c r="E39" s="6">
        <v>8</v>
      </c>
      <c r="F39" s="7">
        <v>1.1060000000000001</v>
      </c>
      <c r="G39" s="7">
        <v>1.1060000000000001</v>
      </c>
      <c r="H39" s="7">
        <v>0</v>
      </c>
      <c r="I39" s="8">
        <v>0</v>
      </c>
      <c r="J39" s="8">
        <f t="shared" si="1"/>
        <v>0</v>
      </c>
    </row>
    <row r="40" spans="1:10" x14ac:dyDescent="0.25">
      <c r="A40" s="4" t="s">
        <v>46</v>
      </c>
      <c r="B40" s="4" t="s">
        <v>53</v>
      </c>
      <c r="C40" s="4" t="s">
        <v>54</v>
      </c>
      <c r="D40" s="5" t="s">
        <v>43</v>
      </c>
      <c r="E40" s="6">
        <v>10</v>
      </c>
      <c r="F40" s="7">
        <v>22.472000000000001</v>
      </c>
      <c r="G40" s="7">
        <v>22.472000000000001</v>
      </c>
      <c r="H40" s="7">
        <v>0</v>
      </c>
      <c r="I40" s="8">
        <v>0</v>
      </c>
      <c r="J40" s="8">
        <f t="shared" si="1"/>
        <v>0</v>
      </c>
    </row>
    <row r="41" spans="1:10" x14ac:dyDescent="0.25">
      <c r="A41" s="4" t="s">
        <v>46</v>
      </c>
      <c r="B41" s="4" t="s">
        <v>55</v>
      </c>
      <c r="C41" s="4" t="s">
        <v>56</v>
      </c>
      <c r="D41" s="5" t="s">
        <v>7</v>
      </c>
      <c r="E41" s="6">
        <v>8</v>
      </c>
      <c r="F41" s="7">
        <v>14.471</v>
      </c>
      <c r="G41" s="7">
        <v>14.471</v>
      </c>
      <c r="H41" s="7">
        <v>0</v>
      </c>
      <c r="I41" s="8">
        <v>0</v>
      </c>
      <c r="J41" s="8">
        <f t="shared" si="1"/>
        <v>0</v>
      </c>
    </row>
    <row r="42" spans="1:10" x14ac:dyDescent="0.25">
      <c r="A42" s="9" t="s">
        <v>39</v>
      </c>
      <c r="B42" s="10"/>
      <c r="C42" s="10"/>
      <c r="D42" s="10"/>
      <c r="E42" s="11"/>
      <c r="F42" s="12">
        <f>SUM(F37:F41)</f>
        <v>40.076000000000001</v>
      </c>
      <c r="G42" s="12">
        <f>SUM(G37:G41)</f>
        <v>40.076000000000001</v>
      </c>
      <c r="H42" s="12">
        <f>SUM(H37:H41)</f>
        <v>0</v>
      </c>
      <c r="I42" s="13"/>
      <c r="J42" s="13">
        <f>SUM(J37:J41)</f>
        <v>0</v>
      </c>
    </row>
    <row r="43" spans="1:10" x14ac:dyDescent="0.25">
      <c r="A43" s="5"/>
      <c r="B43" s="5"/>
      <c r="C43" s="5"/>
      <c r="D43" s="5"/>
      <c r="E43" s="6"/>
      <c r="F43" s="7"/>
      <c r="G43" s="7"/>
      <c r="H43" s="7"/>
      <c r="I43" s="8"/>
      <c r="J43" s="8"/>
    </row>
    <row r="44" spans="1:10" x14ac:dyDescent="0.25">
      <c r="A44" s="4" t="s">
        <v>57</v>
      </c>
      <c r="B44" s="4" t="s">
        <v>58</v>
      </c>
      <c r="C44" s="4" t="s">
        <v>59</v>
      </c>
      <c r="D44" s="5" t="s">
        <v>7</v>
      </c>
      <c r="E44" s="6">
        <v>4</v>
      </c>
      <c r="F44" s="7">
        <v>2.0019999999999998</v>
      </c>
      <c r="G44" s="7">
        <v>0</v>
      </c>
      <c r="H44" s="7">
        <v>1.7909999999999999</v>
      </c>
      <c r="I44" s="8">
        <v>9</v>
      </c>
      <c r="J44" s="8">
        <f>H44*I44</f>
        <v>16.119</v>
      </c>
    </row>
    <row r="45" spans="1:10" x14ac:dyDescent="0.25">
      <c r="A45" s="4" t="s">
        <v>57</v>
      </c>
      <c r="B45" s="4" t="s">
        <v>58</v>
      </c>
      <c r="C45" s="4" t="s">
        <v>60</v>
      </c>
      <c r="D45" s="5" t="s">
        <v>7</v>
      </c>
      <c r="E45" s="6">
        <v>4</v>
      </c>
      <c r="F45" s="7">
        <v>2.238</v>
      </c>
      <c r="G45" s="7">
        <v>1.82</v>
      </c>
      <c r="H45" s="7">
        <v>0</v>
      </c>
      <c r="I45" s="8">
        <v>0</v>
      </c>
      <c r="J45" s="8">
        <f t="shared" ref="J45:J58" si="2">H45*I45</f>
        <v>0</v>
      </c>
    </row>
    <row r="46" spans="1:10" x14ac:dyDescent="0.25">
      <c r="A46" s="4" t="s">
        <v>57</v>
      </c>
      <c r="B46" s="4" t="s">
        <v>61</v>
      </c>
      <c r="C46" s="4" t="s">
        <v>62</v>
      </c>
      <c r="D46" s="5" t="s">
        <v>7</v>
      </c>
      <c r="E46" s="6">
        <v>10</v>
      </c>
      <c r="F46" s="7">
        <v>18.863</v>
      </c>
      <c r="G46" s="7">
        <v>18.863</v>
      </c>
      <c r="H46" s="7">
        <v>0</v>
      </c>
      <c r="I46" s="8">
        <v>0</v>
      </c>
      <c r="J46" s="8">
        <f t="shared" si="2"/>
        <v>0</v>
      </c>
    </row>
    <row r="47" spans="1:10" x14ac:dyDescent="0.25">
      <c r="A47" s="4" t="s">
        <v>57</v>
      </c>
      <c r="B47" s="4" t="s">
        <v>63</v>
      </c>
      <c r="C47" s="4" t="s">
        <v>64</v>
      </c>
      <c r="D47" s="5" t="s">
        <v>7</v>
      </c>
      <c r="E47" s="6">
        <v>10</v>
      </c>
      <c r="F47" s="7">
        <v>1.8169999999999999</v>
      </c>
      <c r="G47" s="7">
        <v>1.8169999999999999</v>
      </c>
      <c r="H47" s="7">
        <v>0</v>
      </c>
      <c r="I47" s="8">
        <v>0</v>
      </c>
      <c r="J47" s="8">
        <f t="shared" si="2"/>
        <v>0</v>
      </c>
    </row>
    <row r="48" spans="1:10" x14ac:dyDescent="0.25">
      <c r="A48" s="4" t="s">
        <v>57</v>
      </c>
      <c r="B48" s="4" t="s">
        <v>63</v>
      </c>
      <c r="C48" s="4" t="s">
        <v>65</v>
      </c>
      <c r="D48" s="5" t="s">
        <v>7</v>
      </c>
      <c r="E48" s="6">
        <v>10</v>
      </c>
      <c r="F48" s="7">
        <v>1.8180000000000001</v>
      </c>
      <c r="G48" s="7">
        <v>1.8180000000000001</v>
      </c>
      <c r="H48" s="7">
        <v>0</v>
      </c>
      <c r="I48" s="8">
        <v>0</v>
      </c>
      <c r="J48" s="8">
        <f t="shared" si="2"/>
        <v>0</v>
      </c>
    </row>
    <row r="49" spans="1:10" x14ac:dyDescent="0.25">
      <c r="A49" s="4" t="s">
        <v>57</v>
      </c>
      <c r="B49" s="4" t="s">
        <v>66</v>
      </c>
      <c r="C49" s="4" t="s">
        <v>67</v>
      </c>
      <c r="D49" s="5" t="s">
        <v>43</v>
      </c>
      <c r="E49" s="6">
        <v>10</v>
      </c>
      <c r="F49" s="7">
        <v>7.9530000000000003</v>
      </c>
      <c r="G49" s="7">
        <v>7.9530000000000003</v>
      </c>
      <c r="H49" s="7">
        <v>0</v>
      </c>
      <c r="I49" s="8">
        <v>0</v>
      </c>
      <c r="J49" s="8">
        <f t="shared" si="2"/>
        <v>0</v>
      </c>
    </row>
    <row r="50" spans="1:10" x14ac:dyDescent="0.25">
      <c r="A50" s="4" t="s">
        <v>57</v>
      </c>
      <c r="B50" s="4" t="s">
        <v>68</v>
      </c>
      <c r="C50" s="4" t="s">
        <v>69</v>
      </c>
      <c r="D50" s="5" t="s">
        <v>7</v>
      </c>
      <c r="E50" s="6">
        <v>8</v>
      </c>
      <c r="F50" s="7">
        <v>2.9460000000000002</v>
      </c>
      <c r="G50" s="7">
        <v>2.9380000000000002</v>
      </c>
      <c r="H50" s="7">
        <v>0</v>
      </c>
      <c r="I50" s="8">
        <v>0</v>
      </c>
      <c r="J50" s="8">
        <f t="shared" si="2"/>
        <v>0</v>
      </c>
    </row>
    <row r="51" spans="1:10" x14ac:dyDescent="0.25">
      <c r="A51" s="4" t="s">
        <v>57</v>
      </c>
      <c r="B51" s="4" t="s">
        <v>70</v>
      </c>
      <c r="C51" s="4" t="s">
        <v>71</v>
      </c>
      <c r="D51" s="5" t="s">
        <v>7</v>
      </c>
      <c r="E51" s="6">
        <v>8</v>
      </c>
      <c r="F51" s="7">
        <v>2.605</v>
      </c>
      <c r="G51" s="7">
        <v>2.605</v>
      </c>
      <c r="H51" s="7">
        <v>0</v>
      </c>
      <c r="I51" s="8">
        <v>0</v>
      </c>
      <c r="J51" s="8">
        <f t="shared" si="2"/>
        <v>0</v>
      </c>
    </row>
    <row r="52" spans="1:10" x14ac:dyDescent="0.25">
      <c r="A52" s="4" t="s">
        <v>57</v>
      </c>
      <c r="B52" s="4" t="s">
        <v>70</v>
      </c>
      <c r="C52" s="4" t="s">
        <v>72</v>
      </c>
      <c r="D52" s="5" t="s">
        <v>7</v>
      </c>
      <c r="E52" s="6">
        <v>8</v>
      </c>
      <c r="F52" s="7">
        <v>2.0009999999999999</v>
      </c>
      <c r="G52" s="7">
        <v>2.0009999999999999</v>
      </c>
      <c r="H52" s="7">
        <v>0</v>
      </c>
      <c r="I52" s="8">
        <v>0</v>
      </c>
      <c r="J52" s="8">
        <f t="shared" si="2"/>
        <v>0</v>
      </c>
    </row>
    <row r="53" spans="1:10" x14ac:dyDescent="0.25">
      <c r="A53" s="4" t="s">
        <v>57</v>
      </c>
      <c r="B53" s="4" t="s">
        <v>73</v>
      </c>
      <c r="C53" s="4" t="s">
        <v>74</v>
      </c>
      <c r="D53" s="5" t="s">
        <v>7</v>
      </c>
      <c r="E53" s="6">
        <v>8</v>
      </c>
      <c r="F53" s="7">
        <v>0.84099999999999997</v>
      </c>
      <c r="G53" s="7">
        <v>0.84099999999999997</v>
      </c>
      <c r="H53" s="7">
        <v>0</v>
      </c>
      <c r="I53" s="8">
        <v>0</v>
      </c>
      <c r="J53" s="8">
        <f t="shared" si="2"/>
        <v>0</v>
      </c>
    </row>
    <row r="54" spans="1:10" x14ac:dyDescent="0.25">
      <c r="A54" s="4" t="s">
        <v>57</v>
      </c>
      <c r="B54" s="4" t="s">
        <v>75</v>
      </c>
      <c r="C54" s="4" t="s">
        <v>76</v>
      </c>
      <c r="D54" s="5" t="s">
        <v>7</v>
      </c>
      <c r="E54" s="6">
        <v>8</v>
      </c>
      <c r="F54" s="7">
        <v>2.012</v>
      </c>
      <c r="G54" s="7">
        <v>2.012</v>
      </c>
      <c r="H54" s="7">
        <v>0</v>
      </c>
      <c r="I54" s="8">
        <v>0</v>
      </c>
      <c r="J54" s="8">
        <f t="shared" si="2"/>
        <v>0</v>
      </c>
    </row>
    <row r="55" spans="1:10" x14ac:dyDescent="0.25">
      <c r="A55" s="4" t="s">
        <v>57</v>
      </c>
      <c r="B55" s="4" t="s">
        <v>77</v>
      </c>
      <c r="C55" s="4" t="s">
        <v>78</v>
      </c>
      <c r="D55" s="5" t="s">
        <v>7</v>
      </c>
      <c r="E55" s="6">
        <v>8</v>
      </c>
      <c r="F55" s="7">
        <v>3.8260000000000001</v>
      </c>
      <c r="G55" s="7">
        <v>3.8260000000000001</v>
      </c>
      <c r="H55" s="7">
        <v>0</v>
      </c>
      <c r="I55" s="8">
        <v>0</v>
      </c>
      <c r="J55" s="8">
        <f t="shared" si="2"/>
        <v>0</v>
      </c>
    </row>
    <row r="56" spans="1:10" x14ac:dyDescent="0.25">
      <c r="A56" s="4" t="s">
        <v>57</v>
      </c>
      <c r="B56" s="4" t="s">
        <v>79</v>
      </c>
      <c r="C56" s="4" t="s">
        <v>80</v>
      </c>
      <c r="D56" s="5" t="s">
        <v>7</v>
      </c>
      <c r="E56" s="6">
        <v>10</v>
      </c>
      <c r="F56" s="7">
        <v>1</v>
      </c>
      <c r="G56" s="7">
        <v>0</v>
      </c>
      <c r="H56" s="7">
        <v>0.77700000000000002</v>
      </c>
      <c r="I56" s="8">
        <v>9</v>
      </c>
      <c r="J56" s="8">
        <f t="shared" si="2"/>
        <v>6.9930000000000003</v>
      </c>
    </row>
    <row r="57" spans="1:10" x14ac:dyDescent="0.25">
      <c r="A57" s="4" t="s">
        <v>57</v>
      </c>
      <c r="B57" s="4" t="s">
        <v>79</v>
      </c>
      <c r="C57" s="4" t="s">
        <v>81</v>
      </c>
      <c r="D57" s="5" t="s">
        <v>7</v>
      </c>
      <c r="E57" s="6">
        <v>10</v>
      </c>
      <c r="F57" s="7">
        <v>8</v>
      </c>
      <c r="G57" s="7">
        <v>0</v>
      </c>
      <c r="H57" s="7">
        <v>7.673</v>
      </c>
      <c r="I57" s="8">
        <v>9</v>
      </c>
      <c r="J57" s="8">
        <f t="shared" si="2"/>
        <v>69.057000000000002</v>
      </c>
    </row>
    <row r="58" spans="1:10" x14ac:dyDescent="0.25">
      <c r="A58" s="4" t="s">
        <v>57</v>
      </c>
      <c r="B58" s="4" t="s">
        <v>79</v>
      </c>
      <c r="C58" s="4" t="s">
        <v>82</v>
      </c>
      <c r="D58" s="5" t="s">
        <v>7</v>
      </c>
      <c r="E58" s="6">
        <v>10</v>
      </c>
      <c r="F58" s="7">
        <v>3.548</v>
      </c>
      <c r="G58" s="7">
        <v>0</v>
      </c>
      <c r="H58" s="7">
        <v>3.4449999999999998</v>
      </c>
      <c r="I58" s="8">
        <v>9</v>
      </c>
      <c r="J58" s="8">
        <f t="shared" si="2"/>
        <v>31.004999999999999</v>
      </c>
    </row>
    <row r="59" spans="1:10" x14ac:dyDescent="0.25">
      <c r="A59" s="9" t="s">
        <v>39</v>
      </c>
      <c r="B59" s="10"/>
      <c r="C59" s="10"/>
      <c r="D59" s="18"/>
      <c r="E59" s="11"/>
      <c r="F59" s="12">
        <f>SUM(F44:F58)</f>
        <v>61.47</v>
      </c>
      <c r="G59" s="12">
        <f>SUM(G44:G58)</f>
        <v>46.494</v>
      </c>
      <c r="H59" s="12">
        <f>SUM(H44:H58)</f>
        <v>13.686</v>
      </c>
      <c r="I59" s="13"/>
      <c r="J59" s="13">
        <f>SUM(J44:J58)</f>
        <v>123.17400000000001</v>
      </c>
    </row>
    <row r="60" spans="1:10" x14ac:dyDescent="0.25">
      <c r="E60" s="1"/>
      <c r="F60" s="2"/>
      <c r="G60" s="2"/>
      <c r="H60" s="2"/>
      <c r="I60" s="3"/>
      <c r="J60" s="3"/>
    </row>
  </sheetData>
  <mergeCells count="10">
    <mergeCell ref="A5:J5"/>
    <mergeCell ref="A1:J1"/>
    <mergeCell ref="A2:J2"/>
    <mergeCell ref="A3:J3"/>
    <mergeCell ref="A4:J4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scale="7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2022-11-29T12:33:17Z</dcterms:created>
  <dcterms:modified xsi:type="dcterms:W3CDTF">2022-12-14T11:53:55Z</dcterms:modified>
</cp:coreProperties>
</file>